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lekarna\Razpisi IVF 2026\"/>
    </mc:Choice>
  </mc:AlternateContent>
  <xr:revisionPtr revIDLastSave="0" documentId="13_ncr:1_{21C797CC-74DC-4116-9622-993C822E2AFF}" xr6:coauthVersionLast="47" xr6:coauthVersionMax="47" xr10:uidLastSave="{00000000-0000-0000-0000-000000000000}"/>
  <bookViews>
    <workbookView xWindow="-120" yWindow="-120" windowWidth="29040" windowHeight="15720" xr2:uid="{60D03165-C5F5-4CAD-85AC-74D0A1894F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8" i="1" l="1"/>
  <c r="R9" i="1"/>
  <c r="R10" i="1"/>
  <c r="R11" i="1"/>
  <c r="R12" i="1"/>
  <c r="R13" i="1"/>
  <c r="R14" i="1"/>
  <c r="Q9" i="1"/>
  <c r="Q10" i="1"/>
  <c r="Q11" i="1"/>
  <c r="Q12" i="1"/>
  <c r="Q13" i="1"/>
  <c r="Q14" i="1"/>
  <c r="M9" i="1"/>
  <c r="M10" i="1"/>
  <c r="M11" i="1"/>
  <c r="M12" i="1"/>
  <c r="M13" i="1"/>
  <c r="M14" i="1"/>
  <c r="Q8" i="1"/>
  <c r="R17" i="1" s="1"/>
  <c r="M8" i="1"/>
  <c r="R8" i="1" s="1"/>
</calcChain>
</file>

<file path=xl/sharedStrings.xml><?xml version="1.0" encoding="utf-8"?>
<sst xmlns="http://schemas.openxmlformats.org/spreadsheetml/2006/main" count="124" uniqueCount="46">
  <si>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</si>
  <si>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</si>
  <si>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</si>
  <si>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</si>
  <si>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</si>
  <si>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</si>
  <si>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</si>
  <si>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</si>
  <si>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</si>
  <si>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</si>
  <si>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</si>
  <si>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</si>
  <si>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</si>
  <si>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</si>
  <si>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</si>
  <si>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</si>
  <si>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</si>
  <si>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</si>
  <si>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</si>
  <si>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</si>
  <si>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SC</t>
  </si>
  <si>
    <t>Skupna vrednost glede na planirano količino (brez DDV)</t>
  </si>
  <si>
    <t>Skupna vrednost glede na planirano količino (z DDV)</t>
  </si>
  <si>
    <t>Medij za pripravo semena;                       Pure sperm, PS100-100, ali enakovredno</t>
  </si>
  <si>
    <t>Komplet za zamrzovanje jajčnih celic in zarodkov;                                                 Vitrification solutions, 91101 (VT601), ali enakovredno</t>
  </si>
  <si>
    <t>KOS</t>
  </si>
  <si>
    <t>Vrednost sklopa brez DDV</t>
  </si>
  <si>
    <t>Vrednost sklopa z DDV</t>
  </si>
  <si>
    <t>Gojišča za OBMP 2</t>
  </si>
  <si>
    <t>Javni razpis: GOJIŠČA ZA OBMP 2</t>
  </si>
  <si>
    <t>02</t>
  </si>
  <si>
    <t>02.01</t>
  </si>
  <si>
    <t>02.01.01</t>
  </si>
  <si>
    <t>02.01.01.01</t>
  </si>
  <si>
    <t>02.01.01.01.001</t>
  </si>
  <si>
    <t>02.01.01.01.002</t>
  </si>
  <si>
    <t>02.01.01.01.003</t>
  </si>
  <si>
    <t>02.01.01.01.004</t>
  </si>
  <si>
    <t>02.01.01.01.005</t>
  </si>
  <si>
    <t>02.01.01.01.006</t>
  </si>
  <si>
    <t>02.01.01.01.007</t>
  </si>
  <si>
    <t xml:space="preserve">Hialuronidaza za IVF postopke; Hyaluronidase 1 ml, HYA001 ali enakovredno             </t>
  </si>
  <si>
    <t>Medij s hialuronanom za prenos 
zarodkov 1,5 ml, enakovredno EmbryoGlue (kat. št. 10168)</t>
  </si>
  <si>
    <t>Medij za izboljšanje gibljivosti semenčic;  Sperm mobil 1 ml, 4GM 501SMOBIL5-S, ali enakovredno</t>
  </si>
  <si>
    <t>Komplet za odmrzovanje jajčnih celic in zarodkov; Thawing solutions, 91121 (VT602) ali enakovredno</t>
  </si>
  <si>
    <t>Medij za aktivacijo jajčnih celic po oploditvi z metodo ICSI. Gynemed cultactive (kat. št. GM 508CULT-ACTIVE1) ali enakovredno.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</si>
</sst>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,##0.0000"/>
  </numFmts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left" wrapText="1"/>
    </xf>
    <xf numFmtId="49" fontId="0" fillId="4" borderId="2" xfId="0" applyNumberFormat="1" applyFill="1" applyBorder="1" applyAlignment="1">
      <alignment horizontal="left"/>
    </xf>
    <xf numFmtId="49" fontId="0" fillId="4" borderId="2" xfId="0" applyNumberFormat="1" applyFill="1" applyBorder="1" applyAlignment="1">
      <alignment horizontal="left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49" fontId="0" fillId="4" borderId="3" xfId="0" applyNumberFormat="1" applyFill="1" applyBorder="1" applyAlignment="1">
      <alignment horizontal="left"/>
    </xf>
    <xf numFmtId="2" fontId="0" fillId="4" borderId="1" xfId="0" applyNumberFormat="1" applyFill="1" applyBorder="1" applyAlignment="1" applyProtection="1">
      <alignment horizontal="right"/>
      <protection locked="0"/>
    </xf>
    <xf numFmtId="1" fontId="1" fillId="4" borderId="1" xfId="0" applyNumberFormat="1" applyFont="1" applyFill="1" applyBorder="1" applyAlignment="1">
      <alignment horizontal="right"/>
    </xf>
    <xf numFmtId="1" fontId="0" fillId="4" borderId="2" xfId="0" applyNumberFormat="1" applyFill="1" applyBorder="1" applyAlignment="1">
      <alignment horizontal="right"/>
    </xf>
    <xf numFmtId="1" fontId="0" fillId="0" borderId="4" xfId="0" applyNumberFormat="1" applyBorder="1" applyAlignment="1">
      <alignment horizontal="right" wrapText="1"/>
    </xf>
    <xf numFmtId="1" fontId="0" fillId="0" borderId="3" xfId="0" applyNumberFormat="1" applyBorder="1" applyAlignment="1">
      <alignment horizontal="right"/>
    </xf>
    <xf numFmtId="2" fontId="0" fillId="5" borderId="1" xfId="0" applyNumberFormat="1" applyFill="1" applyBorder="1" applyAlignment="1" applyProtection="1">
      <alignment horizontal="right"/>
      <protection locked="0"/>
    </xf>
    <xf numFmtId="2" fontId="0" fillId="5" borderId="2" xfId="0" applyNumberFormat="1" applyFill="1" applyBorder="1" applyAlignment="1" applyProtection="1">
      <alignment horizontal="right"/>
      <protection locked="0"/>
    </xf>
    <xf numFmtId="2" fontId="0" fillId="5" borderId="3" xfId="0" applyNumberFormat="1" applyFill="1" applyBorder="1" applyAlignment="1" applyProtection="1">
      <alignment horizontal="right"/>
      <protection locked="0"/>
    </xf>
    <xf numFmtId="2" fontId="0" fillId="4" borderId="2" xfId="0" applyNumberFormat="1" applyFill="1" applyBorder="1" applyAlignment="1" applyProtection="1">
      <alignment horizontal="right"/>
      <protection locked="0"/>
    </xf>
    <xf numFmtId="2" fontId="0" fillId="4" borderId="3" xfId="0" applyNumberFormat="1" applyFill="1" applyBorder="1" applyAlignment="1" applyProtection="1">
      <alignment horizontal="right"/>
      <protection locked="0"/>
    </xf>
    <xf numFmtId="0" fontId="0" fillId="6" borderId="0" xfId="0" applyFill="1"/>
    <xf numFmtId="164" fontId="0" fillId="6" borderId="0" xfId="0" applyNumberFormat="1" applyFill="1"/>
    <xf numFmtId="1" fontId="0" fillId="0" borderId="4" xfId="0" applyNumberFormat="1" applyBorder="1" applyAlignment="1">
      <alignment horizontal="right"/>
    </xf>
    <xf numFmtId="2" fontId="0" fillId="5" borderId="4" xfId="0" applyNumberFormat="1" applyFill="1" applyBorder="1" applyAlignment="1" applyProtection="1">
      <alignment horizontal="right"/>
      <protection locked="0"/>
    </xf>
    <xf numFmtId="2" fontId="0" fillId="4" borderId="4" xfId="0" applyNumberFormat="1" applyFill="1" applyBorder="1" applyAlignment="1" applyProtection="1">
      <alignment horizontal="right"/>
      <protection locked="0"/>
    </xf>
    <xf numFmtId="164" fontId="3" fillId="4" borderId="1" xfId="0" applyNumberFormat="1" applyFont="1" applyFill="1" applyBorder="1" applyAlignment="1">
      <alignment horizontal="right"/>
    </xf>
    <xf numFmtId="0" fontId="3" fillId="0" borderId="4" xfId="0" applyFont="1" applyBorder="1"/>
    <xf numFmtId="0" fontId="0" fillId="0" borderId="3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0D1B-4527-4689-89F4-771B3081B46E}">
  <dimension ref="A1:T18"/>
  <sheetViews>
    <sheetView tabSelected="1" zoomScale="75" zoomScaleNormal="75" workbookViewId="0">
      <selection activeCell="F13" sqref="F13"/>
    </sheetView>
  </sheetViews>
  <sheetFormatPr defaultRowHeight="15" x14ac:dyDescent="0.25"/>
  <cols>
    <col min="2" max="2" width="16" customWidth="1"/>
    <col min="3" max="3" width="33.28515625" customWidth="1"/>
    <col min="6" max="6" width="14.140625" customWidth="1"/>
    <col min="7" max="7" width="13.5703125" customWidth="1"/>
    <col min="9" max="9" width="12" customWidth="1"/>
    <col min="10" max="10" width="22.5703125" customWidth="1"/>
    <col min="11" max="11" width="11.28515625" customWidth="1"/>
    <col min="13" max="13" width="10.85546875" customWidth="1"/>
    <col min="14" max="14" width="11.5703125" customWidth="1"/>
    <col min="15" max="15" width="11.85546875" customWidth="1"/>
    <col min="16" max="16" width="10.7109375" customWidth="1"/>
    <col min="17" max="18" width="17.42578125" customWidth="1"/>
    <col min="19" max="19" width="14.140625" customWidth="1"/>
    <col min="20" max="20" width="16.7109375" customWidth="1"/>
  </cols>
  <sheetData>
    <row r="1" spans="1:20" ht="75" x14ac:dyDescent="0.25">
      <c r="B1" s="1" t="s">
        <v>0</v>
      </c>
      <c r="C1" s="1" t="s">
        <v>29</v>
      </c>
    </row>
    <row r="3" spans="1:20" ht="66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21</v>
      </c>
      <c r="R3" s="1" t="s">
        <v>22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30</v>
      </c>
      <c r="C4" s="3" t="s">
        <v>28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31</v>
      </c>
      <c r="C5" s="3" t="s">
        <v>28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32</v>
      </c>
      <c r="C6" s="3" t="s">
        <v>28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2" t="s">
        <v>19</v>
      </c>
      <c r="B7" s="2" t="s">
        <v>33</v>
      </c>
      <c r="C7" s="3" t="s">
        <v>28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20" ht="45" x14ac:dyDescent="0.25">
      <c r="A8" s="4" t="s">
        <v>19</v>
      </c>
      <c r="B8" s="4" t="s">
        <v>34</v>
      </c>
      <c r="C8" s="8" t="s">
        <v>41</v>
      </c>
      <c r="D8" s="17">
        <v>225</v>
      </c>
      <c r="E8" s="4" t="s">
        <v>25</v>
      </c>
      <c r="F8" s="31"/>
      <c r="G8" s="6"/>
      <c r="H8" s="6"/>
      <c r="I8" s="6"/>
      <c r="J8" s="6"/>
      <c r="K8" s="21"/>
      <c r="L8" s="16"/>
      <c r="M8" s="16">
        <f t="shared" ref="M8:M14" si="0">K8*(100+L8)*0.01</f>
        <v>0</v>
      </c>
      <c r="N8" s="7"/>
      <c r="O8" s="7"/>
      <c r="P8" s="7"/>
      <c r="Q8" s="7">
        <f t="shared" ref="Q8:Q14" si="1">D8*K8</f>
        <v>0</v>
      </c>
      <c r="R8" s="7">
        <f t="shared" ref="R8:R14" si="2">D8*M8</f>
        <v>0</v>
      </c>
      <c r="S8" s="6"/>
      <c r="T8" s="6"/>
    </row>
    <row r="9" spans="1:20" ht="45" x14ac:dyDescent="0.25">
      <c r="A9" s="4" t="s">
        <v>19</v>
      </c>
      <c r="B9" s="4" t="s">
        <v>35</v>
      </c>
      <c r="C9" s="8" t="s">
        <v>23</v>
      </c>
      <c r="D9" s="17">
        <v>20</v>
      </c>
      <c r="E9" s="4" t="s">
        <v>25</v>
      </c>
      <c r="F9" s="5"/>
      <c r="G9" s="6"/>
      <c r="H9" s="6"/>
      <c r="I9" s="6"/>
      <c r="J9" s="6"/>
      <c r="K9" s="21"/>
      <c r="L9" s="16"/>
      <c r="M9" s="16">
        <f t="shared" si="0"/>
        <v>0</v>
      </c>
      <c r="N9" s="7"/>
      <c r="O9" s="7"/>
      <c r="P9" s="7"/>
      <c r="Q9" s="7">
        <f t="shared" si="1"/>
        <v>0</v>
      </c>
      <c r="R9" s="7">
        <f t="shared" si="2"/>
        <v>0</v>
      </c>
      <c r="S9" s="6"/>
      <c r="T9" s="6"/>
    </row>
    <row r="10" spans="1:20" ht="45" x14ac:dyDescent="0.25">
      <c r="A10" s="9" t="s">
        <v>19</v>
      </c>
      <c r="B10" s="4" t="s">
        <v>36</v>
      </c>
      <c r="C10" s="10" t="s">
        <v>43</v>
      </c>
      <c r="D10" s="18">
        <v>3</v>
      </c>
      <c r="E10" s="4" t="s">
        <v>25</v>
      </c>
      <c r="F10" s="9"/>
      <c r="G10" s="9"/>
      <c r="H10" s="9"/>
      <c r="I10" s="9"/>
      <c r="J10" s="9"/>
      <c r="K10" s="22"/>
      <c r="L10" s="16"/>
      <c r="M10" s="16">
        <f t="shared" si="0"/>
        <v>0</v>
      </c>
      <c r="N10" s="9"/>
      <c r="O10" s="9"/>
      <c r="P10" s="9"/>
      <c r="Q10" s="7">
        <f t="shared" si="1"/>
        <v>0</v>
      </c>
      <c r="R10" s="7">
        <f t="shared" si="2"/>
        <v>0</v>
      </c>
      <c r="S10" s="9"/>
      <c r="T10" s="9"/>
    </row>
    <row r="11" spans="1:20" ht="60" x14ac:dyDescent="0.25">
      <c r="A11" s="13"/>
      <c r="B11" s="4" t="s">
        <v>37</v>
      </c>
      <c r="C11" s="14" t="s">
        <v>24</v>
      </c>
      <c r="D11" s="19">
        <v>100</v>
      </c>
      <c r="E11" s="9" t="s">
        <v>20</v>
      </c>
      <c r="F11" s="13"/>
      <c r="G11" s="13"/>
      <c r="H11" s="13"/>
      <c r="I11" s="13"/>
      <c r="J11" s="13"/>
      <c r="K11" s="22"/>
      <c r="L11" s="24"/>
      <c r="M11" s="16">
        <f t="shared" si="0"/>
        <v>0</v>
      </c>
      <c r="N11" s="13"/>
      <c r="O11" s="13"/>
      <c r="P11" s="13"/>
      <c r="Q11" s="7">
        <f t="shared" si="1"/>
        <v>0</v>
      </c>
      <c r="R11" s="7">
        <f t="shared" si="2"/>
        <v>0</v>
      </c>
      <c r="S11" s="13"/>
      <c r="T11" s="13"/>
    </row>
    <row r="12" spans="1:20" ht="54" customHeight="1" x14ac:dyDescent="0.25">
      <c r="A12" s="11"/>
      <c r="B12" s="4" t="s">
        <v>38</v>
      </c>
      <c r="C12" s="12" t="s">
        <v>44</v>
      </c>
      <c r="D12" s="20">
        <v>50</v>
      </c>
      <c r="E12" s="15" t="s">
        <v>20</v>
      </c>
      <c r="F12" s="11"/>
      <c r="G12" s="11"/>
      <c r="H12" s="11"/>
      <c r="I12" s="11"/>
      <c r="J12" s="11"/>
      <c r="K12" s="23"/>
      <c r="L12" s="25"/>
      <c r="M12" s="16">
        <f t="shared" si="0"/>
        <v>0</v>
      </c>
      <c r="N12" s="11"/>
      <c r="O12" s="11"/>
      <c r="P12" s="11"/>
      <c r="Q12" s="7">
        <f t="shared" si="1"/>
        <v>0</v>
      </c>
      <c r="R12" s="7">
        <f t="shared" si="2"/>
        <v>0</v>
      </c>
      <c r="S12" s="11"/>
      <c r="T12" s="11"/>
    </row>
    <row r="13" spans="1:20" ht="45" x14ac:dyDescent="0.25">
      <c r="A13" s="13"/>
      <c r="B13" s="4" t="s">
        <v>39</v>
      </c>
      <c r="C13" s="14" t="s">
        <v>42</v>
      </c>
      <c r="D13" s="28">
        <v>10</v>
      </c>
      <c r="E13" s="13" t="s">
        <v>25</v>
      </c>
      <c r="F13" s="32"/>
      <c r="G13" s="13"/>
      <c r="H13" s="13"/>
      <c r="I13" s="13"/>
      <c r="J13" s="13"/>
      <c r="K13" s="29"/>
      <c r="L13" s="30"/>
      <c r="M13" s="16">
        <f t="shared" si="0"/>
        <v>0</v>
      </c>
      <c r="N13" s="13"/>
      <c r="O13" s="13"/>
      <c r="P13" s="13"/>
      <c r="Q13" s="7">
        <f t="shared" si="1"/>
        <v>0</v>
      </c>
      <c r="R13" s="7">
        <f t="shared" si="2"/>
        <v>0</v>
      </c>
      <c r="S13" s="13"/>
      <c r="T13" s="13"/>
    </row>
    <row r="14" spans="1:20" ht="60" x14ac:dyDescent="0.25">
      <c r="A14" s="11"/>
      <c r="B14" s="4" t="s">
        <v>40</v>
      </c>
      <c r="C14" s="33" t="s">
        <v>45</v>
      </c>
      <c r="D14" s="20">
        <v>3</v>
      </c>
      <c r="E14" s="11" t="s">
        <v>20</v>
      </c>
      <c r="F14" s="11"/>
      <c r="G14" s="11"/>
      <c r="H14" s="11"/>
      <c r="I14" s="11"/>
      <c r="J14" s="11"/>
      <c r="K14" s="23"/>
      <c r="L14" s="25"/>
      <c r="M14" s="16">
        <f t="shared" si="0"/>
        <v>0</v>
      </c>
      <c r="N14" s="11"/>
      <c r="O14" s="11"/>
      <c r="P14" s="11"/>
      <c r="Q14" s="7">
        <f t="shared" si="1"/>
        <v>0</v>
      </c>
      <c r="R14" s="7">
        <f t="shared" si="2"/>
        <v>0</v>
      </c>
      <c r="S14" s="11"/>
      <c r="T14" s="11"/>
    </row>
    <row r="17" spans="16:18" x14ac:dyDescent="0.25">
      <c r="P17" s="26" t="s">
        <v>26</v>
      </c>
      <c r="Q17" s="26"/>
      <c r="R17" s="27">
        <f>SUM(Q8:Q14)</f>
        <v>0</v>
      </c>
    </row>
    <row r="18" spans="16:18" x14ac:dyDescent="0.25">
      <c r="P18" s="26" t="s">
        <v>27</v>
      </c>
      <c r="Q18" s="26"/>
      <c r="R18" s="27">
        <f>SUM(R8:R14)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2020-02-21T06:54:26Z</dcterms:created>
  <dcterms:modified xsi:type="dcterms:W3CDTF">2025-11-14T10:07:09Z</dcterms:modified>
</cp:coreProperties>
</file>